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5905" windowHeight="10590" tabRatio="836"/>
  </bookViews>
  <sheets>
    <sheet name="ВЧНГ" sheetId="49" r:id="rId1"/>
  </sheets>
  <definedNames>
    <definedName name="_xlnm._FilterDatabase" localSheetId="0" hidden="1">ВЧНГ!$A$14:$K$21</definedName>
    <definedName name="_xlnm.Print_Titles" localSheetId="0">ВЧНГ!$14:$14</definedName>
    <definedName name="_xlnm.Print_Area" localSheetId="0">ВЧНГ!$A$1:$N$33</definedName>
  </definedNames>
  <calcPr calcId="145621"/>
</workbook>
</file>

<file path=xl/calcChain.xml><?xml version="1.0" encoding="utf-8"?>
<calcChain xmlns="http://schemas.openxmlformats.org/spreadsheetml/2006/main">
  <c r="J21" i="49" l="1"/>
</calcChain>
</file>

<file path=xl/sharedStrings.xml><?xml version="1.0" encoding="utf-8"?>
<sst xmlns="http://schemas.openxmlformats.org/spreadsheetml/2006/main" count="89" uniqueCount="61">
  <si>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</si>
  <si>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</si>
  <si>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</si>
  <si>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</si>
  <si>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</si>
  <si>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</si>
  <si>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</si>
  <si>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</si>
  <si>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</si>
  <si>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</si>
  <si>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</si>
  <si>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</si>
  <si>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</si>
  <si>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</si>
  <si>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</si>
  <si>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</si>
  <si>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</si>
  <si>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</si>
  <si>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</si>
  <si>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</si>
  <si>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</si>
  <si>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</si>
  <si>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</si>
  <si>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</si>
  <si>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</si>
  <si>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</si>
  <si>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</si>
  <si>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</si>
  <si>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</si>
  <si>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</si>
  <si>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</si>
  <si>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</si>
  <si>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</si>
  <si>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</si>
  <si>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</si>
  <si>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</si>
  <si>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</si>
  <si>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</si>
  <si>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</si>
  <si>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</si>
  <si>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</si>
  <si>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15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</si>
  <si>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</si>
  <si>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</si>
  <si>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</si>
  <si>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Код КСМ</t>
  </si>
  <si>
    <t xml:space="preserve">5. Сроки отгрузки:  </t>
  </si>
  <si>
    <t>Кран козловой электрический МККС-12,5</t>
  </si>
  <si>
    <t>Рельс Р65</t>
  </si>
  <si>
    <t>Накладка 2Р65</t>
  </si>
  <si>
    <t>Болт стыковой М24-8GХ150.88.35</t>
  </si>
  <si>
    <t>Гайка СМ24-7Н.5</t>
  </si>
  <si>
    <t>Шайба 24 пружинная путевая</t>
  </si>
  <si>
    <t>НВЛ</t>
  </si>
  <si>
    <t>ШТ</t>
  </si>
  <si>
    <t>Т</t>
  </si>
  <si>
    <t>КГ</t>
  </si>
  <si>
    <t>Иркутская область, Катангский район, Верхнечонское месторождение. База хранения ТМЦ</t>
  </si>
  <si>
    <t>Указать базис приобретения: г. Усть-Кут или п. Витим</t>
  </si>
  <si>
    <t>Указать в каком Базисе покупки актуальна цена: п.Витим или г. Усть-Кут</t>
  </si>
  <si>
    <t>"_____" ___________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</si>
</sst>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5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6" fontId="7" fillId="2" borderId="1" xfId="1" applyNumberFormat="1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/>
    <xf numFmtId="0" fontId="12" fillId="0" borderId="0" xfId="0" applyFont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625929</xdr:colOff>
      <xdr:row>16</xdr:row>
      <xdr:rowOff>0</xdr:rowOff>
    </xdr:from>
    <xdr:to>
      <xdr:col>7</xdr:col>
      <xdr:colOff>957943</xdr:colOff>
      <xdr:row>16</xdr:row>
      <xdr:rowOff>126320</xdr:rowOff>
    </xdr:to>
    <xdr:sp macro="" textlink="">
      <xdr:nvSpPr>
        <xdr:cNvPr id="2" name="Text Box 151"/>
        <xdr:cNvSpPr txBox="1">
          <a:spLocks noChangeArrowheads="1"/>
        </xdr:cNvSpPr>
      </xdr:nvSpPr>
      <xdr:spPr bwMode="auto">
        <a:xfrm>
          <a:off x="12646479" y="474345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52"/>
  <sheetViews>
    <sheetView tabSelected="1" view="pageBreakPreview" zoomScaleNormal="80" zoomScaleSheetLayoutView="100" workbookViewId="0">
      <selection activeCell="A28" sqref="A28:K28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7" customWidth="1"/>
    <col min="10" max="10" width="19.28515625" style="1" customWidth="1"/>
    <col min="11" max="11" width="16.42578125" style="9" customWidth="1"/>
    <col min="12" max="12" width="30.28515625" style="10" customWidth="1"/>
    <col min="13" max="13" width="16.28515625" style="10" customWidth="1"/>
    <col min="14" max="14" width="27.85546875" style="10" customWidth="1"/>
    <col min="15" max="16384" width="9.140625" style="2"/>
  </cols>
  <sheetData>
    <row r="1" spans="1:14" x14ac:dyDescent="0.2">
      <c r="I1" s="2"/>
      <c r="J1" s="4"/>
      <c r="K1" s="2"/>
      <c r="M1" s="5"/>
    </row>
    <row r="2" spans="1:14" x14ac:dyDescent="0.2">
      <c r="A2" s="6" t="s">
        <v>0</v>
      </c>
      <c r="B2" s="6"/>
    </row>
    <row r="4" spans="1:14" x14ac:dyDescent="0.2">
      <c r="A4" s="52" t="s">
        <v>1</v>
      </c>
      <c r="B4" s="52"/>
      <c r="C4" s="53"/>
      <c r="D4" s="53"/>
    </row>
    <row r="5" spans="1:14" x14ac:dyDescent="0.2">
      <c r="A5" s="54" t="s">
        <v>2</v>
      </c>
      <c r="B5" s="54"/>
      <c r="C5" s="53"/>
      <c r="D5" s="53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ht="13.5" x14ac:dyDescent="0.2">
      <c r="A9" s="7" t="s">
        <v>44</v>
      </c>
      <c r="B9" s="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4" s="21" customFormat="1" ht="25.9" customHeight="1" x14ac:dyDescent="0.25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4" s="25" customFormat="1" ht="51" x14ac:dyDescent="0.25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8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12</v>
      </c>
      <c r="L13" s="23" t="s">
        <v>28</v>
      </c>
      <c r="M13" s="23" t="s">
        <v>32</v>
      </c>
      <c r="N13" s="23" t="s">
        <v>33</v>
      </c>
    </row>
    <row r="14" spans="1:14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17</v>
      </c>
      <c r="I14" s="26" t="s">
        <v>18</v>
      </c>
      <c r="J14" s="26" t="s">
        <v>39</v>
      </c>
      <c r="K14" s="26" t="s">
        <v>30</v>
      </c>
      <c r="L14" s="26" t="s">
        <v>40</v>
      </c>
      <c r="M14" s="26" t="s">
        <v>31</v>
      </c>
      <c r="N14" s="26" t="s">
        <v>41</v>
      </c>
    </row>
    <row r="15" spans="1:14" s="45" customFormat="1" ht="70.5" customHeight="1" x14ac:dyDescent="0.25">
      <c r="A15" s="40">
        <v>1</v>
      </c>
      <c r="B15" s="49" t="s">
        <v>43</v>
      </c>
      <c r="C15" s="50">
        <v>12</v>
      </c>
      <c r="D15" s="50" t="s">
        <v>53</v>
      </c>
      <c r="E15" s="56">
        <v>1722456</v>
      </c>
      <c r="F15" s="56" t="s">
        <v>47</v>
      </c>
      <c r="G15" s="57">
        <v>1</v>
      </c>
      <c r="H15" s="58" t="s">
        <v>54</v>
      </c>
      <c r="I15" s="47"/>
      <c r="J15" s="43"/>
      <c r="K15" s="40" t="s">
        <v>59</v>
      </c>
      <c r="L15" s="48" t="s">
        <v>57</v>
      </c>
      <c r="M15" s="47" t="s">
        <v>58</v>
      </c>
      <c r="N15" s="44"/>
    </row>
    <row r="16" spans="1:14" s="45" customFormat="1" ht="70.5" customHeight="1" x14ac:dyDescent="0.25">
      <c r="A16" s="40">
        <v>2</v>
      </c>
      <c r="B16" s="49" t="s">
        <v>43</v>
      </c>
      <c r="C16" s="50">
        <v>12</v>
      </c>
      <c r="D16" s="50" t="s">
        <v>53</v>
      </c>
      <c r="E16" s="56">
        <v>1020645</v>
      </c>
      <c r="F16" s="56" t="s">
        <v>48</v>
      </c>
      <c r="G16" s="57">
        <v>16.167999999999999</v>
      </c>
      <c r="H16" s="58" t="s">
        <v>55</v>
      </c>
      <c r="I16" s="47"/>
      <c r="J16" s="43"/>
      <c r="K16" s="40" t="s">
        <v>59</v>
      </c>
      <c r="L16" s="48" t="s">
        <v>57</v>
      </c>
      <c r="M16" s="47" t="s">
        <v>58</v>
      </c>
      <c r="N16" s="44"/>
    </row>
    <row r="17" spans="1:14" s="45" customFormat="1" ht="70.5" customHeight="1" x14ac:dyDescent="0.25">
      <c r="A17" s="40">
        <v>3</v>
      </c>
      <c r="B17" s="49" t="s">
        <v>43</v>
      </c>
      <c r="C17" s="50">
        <v>12</v>
      </c>
      <c r="D17" s="50" t="s">
        <v>53</v>
      </c>
      <c r="E17" s="56">
        <v>1263851</v>
      </c>
      <c r="F17" s="56" t="s">
        <v>49</v>
      </c>
      <c r="G17" s="57">
        <v>66</v>
      </c>
      <c r="H17" s="58" t="s">
        <v>54</v>
      </c>
      <c r="I17" s="47"/>
      <c r="J17" s="43"/>
      <c r="K17" s="40" t="s">
        <v>59</v>
      </c>
      <c r="L17" s="48" t="s">
        <v>57</v>
      </c>
      <c r="M17" s="47" t="s">
        <v>58</v>
      </c>
      <c r="N17" s="44"/>
    </row>
    <row r="18" spans="1:14" s="45" customFormat="1" ht="70.5" customHeight="1" x14ac:dyDescent="0.25">
      <c r="A18" s="40">
        <v>4</v>
      </c>
      <c r="B18" s="49" t="s">
        <v>43</v>
      </c>
      <c r="C18" s="50">
        <v>12</v>
      </c>
      <c r="D18" s="50" t="s">
        <v>53</v>
      </c>
      <c r="E18" s="56">
        <v>1620579</v>
      </c>
      <c r="F18" s="56" t="s">
        <v>50</v>
      </c>
      <c r="G18" s="57">
        <v>185.197</v>
      </c>
      <c r="H18" s="58" t="s">
        <v>56</v>
      </c>
      <c r="I18" s="47"/>
      <c r="J18" s="43"/>
      <c r="K18" s="40" t="s">
        <v>59</v>
      </c>
      <c r="L18" s="48" t="s">
        <v>57</v>
      </c>
      <c r="M18" s="47" t="s">
        <v>58</v>
      </c>
      <c r="N18" s="44"/>
    </row>
    <row r="19" spans="1:14" s="45" customFormat="1" ht="70.5" customHeight="1" x14ac:dyDescent="0.25">
      <c r="A19" s="40">
        <v>5</v>
      </c>
      <c r="B19" s="49" t="s">
        <v>43</v>
      </c>
      <c r="C19" s="50">
        <v>12</v>
      </c>
      <c r="D19" s="50" t="s">
        <v>53</v>
      </c>
      <c r="E19" s="56">
        <v>1620171</v>
      </c>
      <c r="F19" s="56" t="s">
        <v>51</v>
      </c>
      <c r="G19" s="57">
        <v>15.899999999999999</v>
      </c>
      <c r="H19" s="58" t="s">
        <v>56</v>
      </c>
      <c r="I19" s="47"/>
      <c r="J19" s="43"/>
      <c r="K19" s="40" t="s">
        <v>59</v>
      </c>
      <c r="L19" s="48" t="s">
        <v>57</v>
      </c>
      <c r="M19" s="47" t="s">
        <v>58</v>
      </c>
      <c r="N19" s="44"/>
    </row>
    <row r="20" spans="1:14" s="45" customFormat="1" ht="70.5" customHeight="1" x14ac:dyDescent="0.25">
      <c r="A20" s="40">
        <v>6</v>
      </c>
      <c r="B20" s="49" t="s">
        <v>43</v>
      </c>
      <c r="C20" s="50">
        <v>12</v>
      </c>
      <c r="D20" s="50" t="s">
        <v>53</v>
      </c>
      <c r="E20" s="56">
        <v>1183339</v>
      </c>
      <c r="F20" s="56" t="s">
        <v>52</v>
      </c>
      <c r="G20" s="57">
        <v>0.62</v>
      </c>
      <c r="H20" s="58" t="s">
        <v>56</v>
      </c>
      <c r="I20" s="47"/>
      <c r="J20" s="43"/>
      <c r="K20" s="40" t="s">
        <v>59</v>
      </c>
      <c r="L20" s="48" t="s">
        <v>57</v>
      </c>
      <c r="M20" s="47" t="s">
        <v>58</v>
      </c>
      <c r="N20" s="44"/>
    </row>
    <row r="21" spans="1:14" s="33" customFormat="1" ht="14.25" x14ac:dyDescent="0.2">
      <c r="A21" s="28"/>
      <c r="B21" s="28"/>
      <c r="C21" s="41"/>
      <c r="D21" s="30"/>
      <c r="E21" s="30"/>
      <c r="F21" s="30"/>
      <c r="G21" s="46"/>
      <c r="H21" s="31"/>
      <c r="I21" s="32"/>
      <c r="J21" s="51">
        <f>SUM(J15:J20)</f>
        <v>0</v>
      </c>
      <c r="K21" s="28"/>
      <c r="L21" s="29"/>
      <c r="M21" s="29"/>
      <c r="N21" s="29"/>
    </row>
    <row r="22" spans="1:14" s="4" customFormat="1" x14ac:dyDescent="0.2">
      <c r="A22" s="12" t="s">
        <v>19</v>
      </c>
      <c r="B22" s="12"/>
      <c r="C22" s="2"/>
      <c r="D22" s="2"/>
      <c r="E22" s="2"/>
      <c r="F22" s="2"/>
      <c r="G22" s="2"/>
      <c r="H22" s="34"/>
      <c r="I22" s="34"/>
      <c r="K22" s="9"/>
      <c r="L22" s="10"/>
      <c r="M22" s="10"/>
      <c r="N22" s="10"/>
    </row>
    <row r="23" spans="1:14" s="4" customFormat="1" x14ac:dyDescent="0.2">
      <c r="A23" s="35" t="s">
        <v>20</v>
      </c>
      <c r="B23" s="35"/>
      <c r="C23" s="36"/>
      <c r="D23" s="36"/>
      <c r="E23" s="36"/>
      <c r="F23" s="36"/>
      <c r="G23" s="2"/>
      <c r="H23" s="3"/>
      <c r="I23" s="2"/>
      <c r="K23" s="9"/>
      <c r="L23" s="10"/>
      <c r="M23" s="10"/>
      <c r="N23" s="10"/>
    </row>
    <row r="24" spans="1:14" s="4" customFormat="1" x14ac:dyDescent="0.2">
      <c r="A24" s="35" t="s">
        <v>21</v>
      </c>
      <c r="B24" s="35"/>
      <c r="C24" s="36"/>
      <c r="D24" s="36"/>
      <c r="E24" s="36"/>
      <c r="F24" s="36"/>
      <c r="G24" s="2"/>
      <c r="H24" s="3"/>
      <c r="I24" s="2"/>
      <c r="K24" s="9"/>
      <c r="L24" s="10"/>
      <c r="M24" s="10"/>
      <c r="N24" s="10"/>
    </row>
    <row r="25" spans="1:14" s="4" customFormat="1" x14ac:dyDescent="0.2">
      <c r="A25" s="35" t="s">
        <v>22</v>
      </c>
      <c r="B25" s="35"/>
      <c r="C25" s="36"/>
      <c r="D25" s="36"/>
      <c r="E25" s="36"/>
      <c r="F25" s="36"/>
      <c r="G25" s="2"/>
      <c r="H25" s="3"/>
      <c r="I25" s="2"/>
      <c r="K25" s="9"/>
      <c r="L25" s="10"/>
      <c r="M25" s="10"/>
      <c r="N25" s="10"/>
    </row>
    <row r="26" spans="1:14" s="42" customFormat="1" x14ac:dyDescent="0.2">
      <c r="A26" s="35" t="s">
        <v>35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spans="1:14" s="42" customFormat="1" x14ac:dyDescent="0.2">
      <c r="A27" s="35" t="s">
        <v>46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14" s="42" customFormat="1" ht="33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35"/>
      <c r="M28" s="35"/>
      <c r="N28" s="35"/>
    </row>
    <row r="29" spans="1:14" s="42" customFormat="1" x14ac:dyDescent="0.2"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</row>
    <row r="30" spans="1:14" s="42" customFormat="1" x14ac:dyDescent="0.2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</row>
    <row r="31" spans="1:14" s="4" customFormat="1" x14ac:dyDescent="0.2">
      <c r="A31" s="7" t="s">
        <v>23</v>
      </c>
      <c r="B31" s="7"/>
      <c r="C31" s="7"/>
      <c r="D31" s="7"/>
      <c r="E31" s="7"/>
      <c r="F31" s="7"/>
      <c r="G31" s="7"/>
      <c r="K31" s="8" t="s">
        <v>24</v>
      </c>
      <c r="L31" s="7"/>
      <c r="M31" s="1"/>
      <c r="N31" s="9"/>
    </row>
    <row r="32" spans="1:14" s="4" customFormat="1" x14ac:dyDescent="0.2">
      <c r="A32" s="7" t="s">
        <v>25</v>
      </c>
      <c r="B32" s="7"/>
      <c r="C32" s="7"/>
      <c r="D32" s="7"/>
      <c r="E32" s="7"/>
      <c r="F32" s="7"/>
      <c r="G32" s="7"/>
      <c r="K32" s="8" t="s">
        <v>26</v>
      </c>
      <c r="L32" s="37"/>
      <c r="M32" s="38"/>
      <c r="N32" s="9"/>
    </row>
    <row r="33" spans="1:14" s="4" customFormat="1" x14ac:dyDescent="0.2">
      <c r="A33" s="2"/>
      <c r="B33" s="2"/>
      <c r="C33" s="7" t="s">
        <v>60</v>
      </c>
      <c r="D33" s="7"/>
      <c r="E33" s="7"/>
      <c r="F33" s="7"/>
      <c r="G33" s="2"/>
      <c r="K33" s="39" t="s">
        <v>27</v>
      </c>
      <c r="L33" s="7"/>
      <c r="N33" s="9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</row>
    <row r="38" spans="1:14" s="4" customFormat="1" x14ac:dyDescent="0.2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</row>
    <row r="39" spans="1:14" s="4" customFormat="1" x14ac:dyDescent="0.2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</row>
    <row r="40" spans="1:14" s="4" customFormat="1" x14ac:dyDescent="0.2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</row>
    <row r="41" spans="1:14" s="4" customFormat="1" x14ac:dyDescent="0.2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</row>
    <row r="42" spans="1:14" s="4" customFormat="1" x14ac:dyDescent="0.2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</row>
    <row r="52" spans="7:14" s="1" customFormat="1" ht="31.5" customHeight="1" x14ac:dyDescent="0.2">
      <c r="G52" s="2"/>
      <c r="H52" s="3"/>
      <c r="I52" s="7"/>
      <c r="K52" s="9"/>
      <c r="L52" s="10"/>
      <c r="M52" s="10"/>
      <c r="N52" s="10"/>
    </row>
  </sheetData>
  <mergeCells count="1">
    <mergeCell ref="A28:K28"/>
  </mergeCells>
  <pageMargins left="0.23622047244094491" right="0.23622047244094491" top="0.35433070866141736" bottom="0.27559055118110237" header="0.19685039370078741" footer="0.15748031496062992"/>
  <pageSetup paperSize="9" scale="5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2021-06-02T06:31:49Z</dcterms:modified>
</cp:coreProperties>
</file>